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O:\ek_04_mandate\EIT RawMaterials\27_26 Girls Go STEM\2026-2028 Procurement\Part 2 (Outreach+Comms)\"/>
    </mc:Choice>
  </mc:AlternateContent>
  <xr:revisionPtr revIDLastSave="0" documentId="13_ncr:1_{859A5514-68CB-4894-B169-3FB1F243C4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1.1" sheetId="1" r:id="rId1"/>
    <sheet name="Lot 1.2" sheetId="2" r:id="rId2"/>
    <sheet name="Lot 1.3" sheetId="3" r:id="rId3"/>
    <sheet name="Lot 1.4" sheetId="4" r:id="rId4"/>
    <sheet name="Lot 1.5" sheetId="5" r:id="rId5"/>
    <sheet name="Lot 1.6" sheetId="6" r:id="rId6"/>
  </sheets>
  <definedNames>
    <definedName name="_xlnm.Print_Area" localSheetId="0">'Lot 1.1'!$A$1:$J$13</definedName>
    <definedName name="_xlnm.Print_Area" localSheetId="1">'Lot 1.2'!$A$1:$J$13</definedName>
    <definedName name="_xlnm.Print_Area" localSheetId="2">'Lot 1.3'!$A$1:$J$13</definedName>
    <definedName name="_xlnm.Print_Area" localSheetId="3">'Lot 1.4'!$A$1:$J$13</definedName>
    <definedName name="_xlnm.Print_Area" localSheetId="4">'Lot 1.5'!$A$1:$J$13</definedName>
    <definedName name="_xlnm.Print_Area" localSheetId="5">'Lot 1.6'!$A$1:$J$13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6" l="1"/>
  <c r="H8" i="6" s="1"/>
  <c r="H6" i="6"/>
  <c r="J6" i="6" s="1"/>
  <c r="H5" i="6"/>
  <c r="J5" i="6" s="1"/>
  <c r="H7" i="5"/>
  <c r="J7" i="5" s="1"/>
  <c r="J6" i="5"/>
  <c r="H6" i="5"/>
  <c r="J5" i="5"/>
  <c r="H5" i="5"/>
  <c r="H8" i="5" s="1"/>
  <c r="H7" i="4"/>
  <c r="J7" i="4" s="1"/>
  <c r="H6" i="4"/>
  <c r="J6" i="4" s="1"/>
  <c r="J5" i="4"/>
  <c r="H5" i="4"/>
  <c r="H8" i="4" s="1"/>
  <c r="H8" i="3"/>
  <c r="H7" i="3"/>
  <c r="J7" i="3" s="1"/>
  <c r="H6" i="3"/>
  <c r="J6" i="3" s="1"/>
  <c r="J5" i="3"/>
  <c r="H5" i="3"/>
  <c r="H8" i="2"/>
  <c r="H7" i="2"/>
  <c r="J7" i="2" s="1"/>
  <c r="H6" i="2"/>
  <c r="J6" i="2" s="1"/>
  <c r="J5" i="2"/>
  <c r="H5" i="2"/>
  <c r="J7" i="1"/>
  <c r="J6" i="1"/>
  <c r="H6" i="1"/>
  <c r="J7" i="6" l="1"/>
  <c r="H7" i="1"/>
  <c r="H5" i="1" l="1"/>
  <c r="J5" i="1" s="1"/>
  <c r="H8" i="1" l="1"/>
</calcChain>
</file>

<file path=xl/sharedStrings.xml><?xml version="1.0" encoding="utf-8"?>
<sst xmlns="http://schemas.openxmlformats.org/spreadsheetml/2006/main" count="132" uniqueCount="35">
  <si>
    <t>= to be completed by the tenderer</t>
  </si>
  <si>
    <t>item</t>
  </si>
  <si>
    <t>notes on price calculation</t>
  </si>
  <si>
    <t>unit</t>
  </si>
  <si>
    <t>net  per unit</t>
  </si>
  <si>
    <t>quantity</t>
  </si>
  <si>
    <t>total net</t>
  </si>
  <si>
    <t>VAT</t>
  </si>
  <si>
    <t>total VAT included</t>
  </si>
  <si>
    <r>
      <t xml:space="preserve">Outreach and learning support in secondary schools for the Girls Go STEM Project (2026)
• Recruit secondary schools from all the countries of the regional lot
• Train teachers and facilitators to guide girls through the online courses
• Support schoolteachers in delivering the learning programme
• Recruit teachers and students to participate in project-related initiatives, events and webinars
• Monitor and Report
</t>
    </r>
    <r>
      <rPr>
        <b/>
        <sz val="12"/>
        <rFont val="Arial"/>
        <family val="2"/>
      </rPr>
      <t xml:space="preserve">• </t>
    </r>
    <r>
      <rPr>
        <sz val="12"/>
        <rFont val="Arial"/>
        <family val="2"/>
      </rPr>
      <t xml:space="preserve">Comply with Girls Go STEM's communications and implementation rules
</t>
    </r>
  </si>
  <si>
    <t>annual fixed price</t>
  </si>
  <si>
    <r>
      <t xml:space="preserve">Outreach and learning support in secondary schools for the Girls Go STEM Project (2027)
• Recruit secondary schools from all the countries of the regional lot
• Train teachers and facilitators to guide girls through the online courses
• Support schoolteachers in delivering the learning programme
• Recruit teachers and students to participate in project-related initiatives, events and webinars
• Monitor and Report
• Comply with Girls Go STEM's communications and implementation rules
</t>
    </r>
    <r>
      <rPr>
        <b/>
        <sz val="12"/>
        <rFont val="Arial"/>
        <family val="2"/>
      </rPr>
      <t>OPTION 1</t>
    </r>
  </si>
  <si>
    <r>
      <t xml:space="preserve">Outreach and learning support in secondary schools for the Girls Go STEM Project (2028)
• Recruit secondary schools from all the countries of the regional lot
• Train teachers and facilitators to guide girls through the online courses
• Support schoolteachers in delivering the learning programme
• Recruit teachers and students to participate in project-related initiatives, events and webinars
• Monitor and Report
• Comply with Girls Go STEM's communications and implementation rules
</t>
    </r>
    <r>
      <rPr>
        <b/>
        <sz val="12"/>
        <rFont val="Arial"/>
        <family val="2"/>
      </rPr>
      <t>OPTION 2</t>
    </r>
  </si>
  <si>
    <t>Total subject of the evaluation of the tender</t>
  </si>
  <si>
    <t>Place</t>
  </si>
  <si>
    <t>Date</t>
  </si>
  <si>
    <t>First name, last name</t>
  </si>
  <si>
    <r>
      <t xml:space="preserve">Countries for 2026: 1) Bosnia and Herzegovina, 2) Croatia, 3) Montenegro, 4) North Macedonia, 5) Serbia, 6) Slovenia, 7) Kosovo, 8) Albania.
A detailed yearly payment schedule will be agreed upon on the basis of the tenderer's tender
There is a </t>
    </r>
    <r>
      <rPr>
        <b/>
        <sz val="12"/>
        <rFont val="Arial"/>
        <family val="2"/>
      </rPr>
      <t>budget ceiling of 137,880 EUR</t>
    </r>
    <r>
      <rPr>
        <sz val="12"/>
        <rFont val="Arial"/>
        <family val="2"/>
      </rPr>
      <t xml:space="preserve"> (VAT excluded). Tenders exceeding the respective annual budgets for the contractual services will be excluded from further proceedings (cf. sections 57 (1) no. 4 VgV).  </t>
    </r>
  </si>
  <si>
    <r>
      <t xml:space="preserve">Countries for 2028: 1) Bosnia and Herzegovina, 2) Croatia, 3) Montenegro, 4) North Macedonia, 5) Serbia, 6) Slovenia, 7) Kosovo, 8) Albania.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137,880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 </t>
    </r>
  </si>
  <si>
    <r>
      <t xml:space="preserve">Countries for 2027: 1) Bosnia and Herzegovina, 2) Croatia, 3) Montenegro, 4) North Macedonia, 5) Serbia, 6) Slovenia, 7) Kosovo, 8) Albania.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137,880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</t>
    </r>
  </si>
  <si>
    <r>
      <t xml:space="preserve">Countries for 2026: 1) Bulgaria, 2) Czech Republic, 3) Hungary, 4) Poland, 5) Romania, 6) Slovakia
A detailed yearly payment schedule will be agreed upon on the basis of the tenderer's tender
There is a </t>
    </r>
    <r>
      <rPr>
        <b/>
        <sz val="12"/>
        <rFont val="Arial"/>
        <family val="2"/>
      </rPr>
      <t>budget ceiling of 137,880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 </t>
    </r>
  </si>
  <si>
    <r>
      <t xml:space="preserve">Countries for 2027: 1) Bulgaria, 2) Czech Republic, 3) Hungary, 4) Poland, 5) Romania, 6) Slovakia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137,880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</t>
    </r>
  </si>
  <si>
    <r>
      <t xml:space="preserve">Countries for 2028:  1) Bulgaria, 2) Czech Republic, 3) Hungary, 4) Poland, 5) Romania, 6) Slovakia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137,880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 </t>
    </r>
  </si>
  <si>
    <r>
      <t xml:space="preserve">Countries for 2026: 1) Estonia, 2) Latvia, 3) Lithuania, 4) Denmark, 5) Finland, 6) Sweden.
A detailed yearly payment schedule will be agreed upon on the basis of the tenderer's tender
There is a </t>
    </r>
    <r>
      <rPr>
        <b/>
        <sz val="12"/>
        <rFont val="Arial"/>
        <family val="2"/>
      </rPr>
      <t>budget ceiling of 78,888 EUR</t>
    </r>
    <r>
      <rPr>
        <sz val="12"/>
        <rFont val="Arial"/>
        <family val="2"/>
      </rPr>
      <t xml:space="preserve"> (VAT excluded). Tenders exceeding the respective annual budgets for the contractual services will be excluded from further proceedings (cf. sections 57 (1) no. 4 VgV).  </t>
    </r>
  </si>
  <si>
    <r>
      <t xml:space="preserve">Countries for 2028: 1) Estonia, 2) Latvia, 3) Lithuania, 4) Denmark, 5) Finland, 6) Sweden.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78,888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 </t>
    </r>
  </si>
  <si>
    <r>
      <t xml:space="preserve">Countries for 2027: 1) Estonia, 2) Latvia, 3) Lithuania, 4) Denmark, 5) Finland, 6) Sweden.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78,888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</t>
    </r>
  </si>
  <si>
    <r>
      <t xml:space="preserve">Countries for 2026: 1) Austria, 2) Belgium, 3) France, 4) Germany, 5) Luxembourg, 6) The Netherlands, 7) Ireland
A detailed yearly payment schedule will be agreed upon on the basis of the tenderer's tender
There is a </t>
    </r>
    <r>
      <rPr>
        <b/>
        <sz val="12"/>
        <rFont val="Arial"/>
        <family val="2"/>
      </rPr>
      <t>budget ceiling of 91,997 EUR</t>
    </r>
    <r>
      <rPr>
        <sz val="12"/>
        <rFont val="Arial"/>
        <family val="2"/>
      </rPr>
      <t xml:space="preserve"> (VAT excluded). Tenders exceeding the respective annual budgets for the contractual services will be excluded from further proceedings (cf. sections 57 (1) no. 4 VgV).  </t>
    </r>
  </si>
  <si>
    <r>
      <t xml:space="preserve">Countries for 2027: 1) Austria, 2) Belgium, 3) France, 4) Germany, 5) Luxembourg, 6) The Netherlands, 7) Ireland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91,997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</t>
    </r>
  </si>
  <si>
    <r>
      <t xml:space="preserve">Countries for 2028: 1) Austria, 2) Belgium, 3) France, 4) Germany, 5) Luxembourg, 6) The Netherlands, 7) Ireland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91,997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 </t>
    </r>
  </si>
  <si>
    <r>
      <t xml:space="preserve">Countries for 2026: 1) Italy, 2) Spain, 3) Portugal, 4) Malta, 5) Cyprus, 6) Greece, 7) Turkey
A detailed yearly payment schedule will be agreed upon on the basis of the tenderer's tender
There is a </t>
    </r>
    <r>
      <rPr>
        <b/>
        <sz val="12"/>
        <rFont val="Arial"/>
        <family val="2"/>
      </rPr>
      <t>budget ceiling of 131,325 EUR</t>
    </r>
    <r>
      <rPr>
        <sz val="12"/>
        <rFont val="Arial"/>
        <family val="2"/>
      </rPr>
      <t xml:space="preserve"> (VAT excluded). Tenders exceeding the respective annual budgets for the contractual services will be excluded from further proceedings (cf. sections 57 (1) no. 4 VgV).  </t>
    </r>
  </si>
  <si>
    <r>
      <t xml:space="preserve">Countries for 2027:  1) Italy, 2) Spain, 3) Portugal, 4) Malta, 5) Cyprus, 6) Greece, 7) Turkey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131,325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</t>
    </r>
  </si>
  <si>
    <r>
      <t xml:space="preserve">Countries for 2028:  1) Italy, 2) Spain, 3) Portugal, 4) Malta, 5) Cyprus, 6) Greece, 7) Turkey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131,325 EUR (VAT excluded).</t>
    </r>
    <r>
      <rPr>
        <sz val="12"/>
        <rFont val="Arial"/>
        <family val="2"/>
      </rPr>
      <t xml:space="preserve"> Tenders exceeding the respective annual budgets for the contractual services will be excluded from further proceedings (cf. sections 57 (1) no. 4 VgV).  </t>
    </r>
  </si>
  <si>
    <r>
      <t xml:space="preserve">Countries for 2026: 1) Ukraine, 2) Moldova, 3) Armenia
A detailed yearly payment schedule will be agreed upon on the basis of the tenderer's tender
There is a </t>
    </r>
    <r>
      <rPr>
        <b/>
        <sz val="12"/>
        <rFont val="Arial"/>
        <family val="2"/>
      </rPr>
      <t>budget ceiling of 78,888 EUR</t>
    </r>
    <r>
      <rPr>
        <sz val="12"/>
        <rFont val="Arial"/>
        <family val="2"/>
      </rPr>
      <t xml:space="preserve"> (VAT excluded). Tenders exceeding the respective annual budgets for the contractual services will be excluded from further proceedings (cf. sections 57 (1) no. 4 VgV).  </t>
    </r>
  </si>
  <si>
    <r>
      <t xml:space="preserve">Countries for 2027: 1) Ukraine, 2) Moldova, 3) Armenia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78,888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</t>
    </r>
  </si>
  <si>
    <r>
      <t xml:space="preserve">Countries for 2028: 1) Ukraine, 2) Moldova, 3) Armenia
A detailed yearly payment schedule will be agreed upon on the basis of the tenderer's tender.
EIT RawMaterials has the unilateral right to extend the contract term for another 12-months-period in compliance with the terms of contract.
There is a </t>
    </r>
    <r>
      <rPr>
        <b/>
        <sz val="12"/>
        <rFont val="Arial"/>
        <family val="2"/>
      </rPr>
      <t>budget ceiling of 78,888 EUR (VAT excluded)</t>
    </r>
    <r>
      <rPr>
        <sz val="12"/>
        <rFont val="Arial"/>
        <family val="2"/>
      </rPr>
      <t xml:space="preserve">. Tenders exceeding the respective annual budgets for the contractual services will be excluded from further proceedings (cf. sections 57 (1) no. 4 VgV).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</si>
</sst>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 indent="1"/>
    </xf>
    <xf numFmtId="0" fontId="2" fillId="0" borderId="0" xfId="0" applyFont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 wrapText="1" indent="1"/>
    </xf>
    <xf numFmtId="49" fontId="2" fillId="0" borderId="1" xfId="0" applyNumberFormat="1" applyFont="1" applyBorder="1" applyAlignment="1">
      <alignment horizontal="left" vertical="center" wrapText="1" inden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2" borderId="10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164" fontId="5" fillId="0" borderId="5" xfId="0" applyNumberFormat="1" applyFont="1" applyBorder="1" applyAlignment="1">
      <alignment horizontal="right" vertical="center" wrapText="1" indent="1"/>
    </xf>
    <xf numFmtId="164" fontId="3" fillId="0" borderId="16" xfId="0" applyNumberFormat="1" applyFont="1" applyBorder="1" applyAlignment="1">
      <alignment horizontal="right" vertical="center" wrapText="1" indent="1"/>
    </xf>
    <xf numFmtId="0" fontId="5" fillId="0" borderId="14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indent="1"/>
    </xf>
    <xf numFmtId="164" fontId="5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4" xfId="0" applyFont="1" applyBorder="1" applyAlignment="1">
      <alignment horizontal="left" vertical="center" wrapText="1" indent="1"/>
    </xf>
    <xf numFmtId="164" fontId="5" fillId="0" borderId="17" xfId="0" applyNumberFormat="1" applyFont="1" applyBorder="1" applyAlignment="1">
      <alignment horizontal="right" vertical="center" wrapText="1" indent="1"/>
    </xf>
    <xf numFmtId="0" fontId="2" fillId="0" borderId="18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5" fillId="0" borderId="19" xfId="0" applyFont="1" applyBorder="1" applyAlignment="1">
      <alignment horizontal="right" vertical="center" wrapText="1" indent="1"/>
    </xf>
    <xf numFmtId="0" fontId="4" fillId="3" borderId="8" xfId="0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 indent="1"/>
    </xf>
    <xf numFmtId="164" fontId="5" fillId="0" borderId="21" xfId="0" applyNumberFormat="1" applyFont="1" applyBorder="1" applyAlignment="1">
      <alignment horizontal="right" vertical="center" wrapText="1" indent="1"/>
    </xf>
    <xf numFmtId="164" fontId="5" fillId="0" borderId="22" xfId="0" applyNumberFormat="1" applyFont="1" applyBorder="1" applyAlignment="1">
      <alignment horizontal="right" vertical="center" wrapText="1" indent="1"/>
    </xf>
    <xf numFmtId="0" fontId="2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left" vertical="center" wrapText="1" indent="1"/>
    </xf>
    <xf numFmtId="164" fontId="5" fillId="2" borderId="21" xfId="0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21" xfId="0" applyFont="1" applyBorder="1" applyAlignment="1">
      <alignment horizontal="right" vertical="center" wrapText="1" indent="1"/>
    </xf>
    <xf numFmtId="164" fontId="5" fillId="2" borderId="4" xfId="0" applyNumberFormat="1" applyFont="1" applyFill="1" applyBorder="1" applyAlignment="1" applyProtection="1">
      <alignment horizontal="right" vertical="center" wrapText="1" indent="1"/>
      <protection locked="0"/>
    </xf>
    <xf numFmtId="10" fontId="5" fillId="4" borderId="14" xfId="0" applyNumberFormat="1" applyFont="1" applyFill="1" applyBorder="1" applyAlignment="1">
      <alignment horizontal="right" vertical="center" wrapText="1" indent="1"/>
    </xf>
    <xf numFmtId="10" fontId="5" fillId="4" borderId="24" xfId="0" applyNumberFormat="1" applyFont="1" applyFill="1" applyBorder="1" applyAlignment="1">
      <alignment horizontal="right" vertical="center" wrapText="1" indent="1"/>
    </xf>
    <xf numFmtId="10" fontId="5" fillId="4" borderId="20" xfId="0" applyNumberFormat="1" applyFont="1" applyFill="1" applyBorder="1" applyAlignment="1">
      <alignment horizontal="righ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0" fillId="2" borderId="13" xfId="0" applyFill="1" applyBorder="1" applyAlignment="1" applyProtection="1">
      <alignment vertical="center"/>
      <protection locked="0"/>
    </xf>
    <xf numFmtId="0" fontId="0" fillId="2" borderId="11" xfId="0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 indent="1"/>
    </xf>
    <xf numFmtId="0" fontId="4" fillId="3" borderId="6" xfId="0" applyFont="1" applyFill="1" applyBorder="1" applyAlignment="1">
      <alignment horizontal="left" vertical="center" wrapText="1" indent="1"/>
    </xf>
    <xf numFmtId="0" fontId="4" fillId="3" borderId="7" xfId="0" applyFont="1" applyFill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4" fillId="3" borderId="12" xfId="0" applyFont="1" applyFill="1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 indent="1"/>
    </xf>
    <xf numFmtId="0" fontId="5" fillId="0" borderId="2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topLeftCell="A7" zoomScale="84" zoomScaleNormal="100" workbookViewId="0">
      <selection activeCell="F7" sqref="F7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17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19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18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e0XLnqUyhZbydy1PDjFxPPdRch5Imk0cUba3Sl5OprdDMUnLe0TkNGvvCwsxIaJEJ1+XYj7lg0NgEp64bh8tzA==" saltValue="UcTPTJWodYy3LnI6IwXaqA==" spinCount="100000" sheet="1" formatColumns="0" formatRows="0" selectLockedCells="1"/>
  <mergeCells count="9">
    <mergeCell ref="E12:G12"/>
    <mergeCell ref="E11:G11"/>
    <mergeCell ref="G2:J2"/>
    <mergeCell ref="C4:D4"/>
    <mergeCell ref="C5:D5"/>
    <mergeCell ref="B8:C8"/>
    <mergeCell ref="A4:B4"/>
    <mergeCell ref="C7:D7"/>
    <mergeCell ref="C6:D6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64E5-824C-4AB9-B737-03468B27DE11}">
  <sheetPr>
    <pageSetUpPr fitToPage="1"/>
  </sheetPr>
  <dimension ref="A1:J12"/>
  <sheetViews>
    <sheetView topLeftCell="A5" zoomScale="84" zoomScaleNormal="100" workbookViewId="0">
      <selection activeCell="F5" sqref="F5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20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21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22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Ul6iG1EzoJr2ZIt+3PaYz4mJSg/jEuytIG5dqMrv8GG+IUXNevPaUPgHRDojtFBGrP+3fizGePKQPh8gp5BzOA==" saltValue="E3SGa/7TJhQJijTNZT9jHA==" spinCount="100000" sheet="1" formatColumns="0" formatRows="0" selectLockedCells="1"/>
  <mergeCells count="9">
    <mergeCell ref="B8:C8"/>
    <mergeCell ref="E11:G11"/>
    <mergeCell ref="E12:G12"/>
    <mergeCell ref="G2:J2"/>
    <mergeCell ref="A4:B4"/>
    <mergeCell ref="C4:D4"/>
    <mergeCell ref="C5:D5"/>
    <mergeCell ref="C6:D6"/>
    <mergeCell ref="C7:D7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651E8-1AD1-43BC-B442-959995F42FC7}">
  <sheetPr>
    <pageSetUpPr fitToPage="1"/>
  </sheetPr>
  <dimension ref="A1:J12"/>
  <sheetViews>
    <sheetView topLeftCell="A7" zoomScale="84" zoomScaleNormal="100" workbookViewId="0">
      <selection activeCell="F7" sqref="F7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23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25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24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3ImpFRhD1wpbHC6g556tgE7AFH1HATKmJVLnYY6rpg8Od/RUcO97rsQPtxioMvE2q3BQeyEwJCRCGhsp+w1tNw==" saltValue="R7Uo9rHLt8LpDvn0A+XHiQ==" spinCount="100000" sheet="1" formatColumns="0" formatRows="0" selectLockedCells="1"/>
  <mergeCells count="9">
    <mergeCell ref="B8:C8"/>
    <mergeCell ref="E11:G11"/>
    <mergeCell ref="E12:G12"/>
    <mergeCell ref="G2:J2"/>
    <mergeCell ref="A4:B4"/>
    <mergeCell ref="C4:D4"/>
    <mergeCell ref="C5:D5"/>
    <mergeCell ref="C6:D6"/>
    <mergeCell ref="C7:D7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A8272-34CA-4745-8962-D15D107263DE}">
  <sheetPr>
    <pageSetUpPr fitToPage="1"/>
  </sheetPr>
  <dimension ref="A1:J12"/>
  <sheetViews>
    <sheetView topLeftCell="A7" zoomScale="84" zoomScaleNormal="100" workbookViewId="0">
      <selection activeCell="C11" sqref="C11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26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27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28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HALoid84+OL7mFtck18mD4B/A4FbhAKA4kQFedHKP+ldz9S5SPsFFA/dX8AEB/3+vUkZV3SQEUi2nju1zQO+Fg==" saltValue="7vj3tRIyxQpcu4a9ssjqHw==" spinCount="100000" sheet="1" formatColumns="0" formatRows="0" selectLockedCells="1"/>
  <mergeCells count="9">
    <mergeCell ref="B8:C8"/>
    <mergeCell ref="E11:G11"/>
    <mergeCell ref="E12:G12"/>
    <mergeCell ref="G2:J2"/>
    <mergeCell ref="A4:B4"/>
    <mergeCell ref="C4:D4"/>
    <mergeCell ref="C5:D5"/>
    <mergeCell ref="C6:D6"/>
    <mergeCell ref="C7:D7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9862-DAED-4BCC-A35B-78DC009BFFEA}">
  <sheetPr>
    <pageSetUpPr fitToPage="1"/>
  </sheetPr>
  <dimension ref="A1:J12"/>
  <sheetViews>
    <sheetView topLeftCell="A7" zoomScale="84" zoomScaleNormal="100" workbookViewId="0">
      <selection activeCell="F7" sqref="F7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29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30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31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3cIAdArpDh0yAFdUrbRehrsBcethG5Vw1+NPZAr8asf87qHizYllqU3QjIDHz63YuTLFTwdgD/FxgDXJUttt9g==" saltValue="nzpPnyffzo2kEZ9VXAzVLQ==" spinCount="100000" sheet="1" formatColumns="0" formatRows="0" selectLockedCells="1"/>
  <mergeCells count="9">
    <mergeCell ref="B8:C8"/>
    <mergeCell ref="E11:G11"/>
    <mergeCell ref="E12:G12"/>
    <mergeCell ref="G2:J2"/>
    <mergeCell ref="A4:B4"/>
    <mergeCell ref="C4:D4"/>
    <mergeCell ref="C5:D5"/>
    <mergeCell ref="C6:D6"/>
    <mergeCell ref="C7:D7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9DCE-3905-4AEA-AF1D-393942BCD131}">
  <sheetPr>
    <pageSetUpPr fitToPage="1"/>
  </sheetPr>
  <dimension ref="A1:J12"/>
  <sheetViews>
    <sheetView topLeftCell="A7" zoomScale="84" zoomScaleNormal="100" workbookViewId="0">
      <selection activeCell="F7" sqref="F7"/>
    </sheetView>
  </sheetViews>
  <sheetFormatPr baseColWidth="10" defaultColWidth="11.5" defaultRowHeight="15" x14ac:dyDescent="0.3"/>
  <cols>
    <col min="1" max="1" width="11.5" style="5"/>
    <col min="2" max="2" width="36" style="5" customWidth="1"/>
    <col min="3" max="3" width="33.19921875" style="5" customWidth="1"/>
    <col min="4" max="4" width="26.5" style="5" customWidth="1"/>
    <col min="5" max="5" width="19.09765625" style="5" customWidth="1"/>
    <col min="6" max="6" width="24.59765625" style="5" customWidth="1"/>
    <col min="7" max="7" width="11.5" style="5"/>
    <col min="8" max="8" width="24.59765625" style="5" customWidth="1"/>
    <col min="9" max="9" width="11.5" style="5"/>
    <col min="10" max="10" width="24.59765625" style="5" customWidth="1"/>
    <col min="11" max="16384" width="11.5" style="5"/>
  </cols>
  <sheetData>
    <row r="1" spans="1:10" ht="65.25" customHeight="1" x14ac:dyDescent="0.3"/>
    <row r="2" spans="1:10" ht="28.2" customHeight="1" x14ac:dyDescent="0.3">
      <c r="B2" s="6"/>
      <c r="C2" s="8" t="s">
        <v>0</v>
      </c>
      <c r="D2" s="2"/>
      <c r="E2" s="2"/>
      <c r="F2" s="2"/>
      <c r="G2" s="44"/>
      <c r="H2" s="44"/>
      <c r="I2" s="44"/>
      <c r="J2" s="44"/>
    </row>
    <row r="3" spans="1:10" ht="28.2" customHeight="1" thickBot="1" x14ac:dyDescent="0.35"/>
    <row r="4" spans="1:10" ht="16.2" thickBot="1" x14ac:dyDescent="0.35">
      <c r="A4" s="51" t="s">
        <v>1</v>
      </c>
      <c r="B4" s="52"/>
      <c r="C4" s="45" t="s">
        <v>2</v>
      </c>
      <c r="D4" s="46"/>
      <c r="E4" s="24" t="s">
        <v>3</v>
      </c>
      <c r="F4" s="24" t="s">
        <v>4</v>
      </c>
      <c r="G4" s="24" t="s">
        <v>5</v>
      </c>
      <c r="H4" s="25" t="s">
        <v>6</v>
      </c>
      <c r="I4" s="24" t="s">
        <v>7</v>
      </c>
      <c r="J4" s="25" t="s">
        <v>8</v>
      </c>
    </row>
    <row r="5" spans="1:10" ht="255.6" x14ac:dyDescent="0.3">
      <c r="A5" s="16">
        <v>1</v>
      </c>
      <c r="B5" s="15" t="s">
        <v>9</v>
      </c>
      <c r="C5" s="47" t="s">
        <v>32</v>
      </c>
      <c r="D5" s="48"/>
      <c r="E5" s="18" t="s">
        <v>10</v>
      </c>
      <c r="F5" s="34"/>
      <c r="G5" s="7">
        <v>1</v>
      </c>
      <c r="H5" s="26">
        <f>F5</f>
        <v>0</v>
      </c>
      <c r="I5" s="35">
        <v>0.19</v>
      </c>
      <c r="J5" s="13">
        <f>H5*I5+H5</f>
        <v>0</v>
      </c>
    </row>
    <row r="6" spans="1:10" ht="293.25" customHeight="1" thickBot="1" x14ac:dyDescent="0.35">
      <c r="A6" s="29">
        <v>2</v>
      </c>
      <c r="B6" s="30" t="s">
        <v>11</v>
      </c>
      <c r="C6" s="55" t="s">
        <v>33</v>
      </c>
      <c r="D6" s="56"/>
      <c r="E6" s="31" t="s">
        <v>10</v>
      </c>
      <c r="F6" s="32"/>
      <c r="G6" s="33">
        <v>1</v>
      </c>
      <c r="H6" s="27">
        <f>F6</f>
        <v>0</v>
      </c>
      <c r="I6" s="36">
        <v>0.19</v>
      </c>
      <c r="J6" s="19">
        <f>H6*I6+H6</f>
        <v>0</v>
      </c>
    </row>
    <row r="7" spans="1:10" ht="282.75" customHeight="1" thickBot="1" x14ac:dyDescent="0.35">
      <c r="A7" s="20">
        <v>3</v>
      </c>
      <c r="B7" s="21" t="s">
        <v>12</v>
      </c>
      <c r="C7" s="53" t="s">
        <v>34</v>
      </c>
      <c r="D7" s="54"/>
      <c r="E7" s="22" t="s">
        <v>10</v>
      </c>
      <c r="F7" s="17"/>
      <c r="G7" s="23">
        <v>1</v>
      </c>
      <c r="H7" s="27">
        <f>F7*G7</f>
        <v>0</v>
      </c>
      <c r="I7" s="37">
        <v>0.19</v>
      </c>
      <c r="J7" s="28">
        <f>H7*I7+H7</f>
        <v>0</v>
      </c>
    </row>
    <row r="8" spans="1:10" ht="30" customHeight="1" thickBot="1" x14ac:dyDescent="0.35">
      <c r="B8" s="49" t="s">
        <v>13</v>
      </c>
      <c r="C8" s="50"/>
      <c r="D8" s="2"/>
      <c r="E8" s="2"/>
      <c r="F8" s="4"/>
      <c r="G8" s="4"/>
      <c r="H8" s="14">
        <f>SUM(H5:H7)</f>
        <v>0</v>
      </c>
    </row>
    <row r="9" spans="1:10" ht="28.2" customHeight="1" thickTop="1" x14ac:dyDescent="0.3">
      <c r="B9" s="1"/>
      <c r="H9" s="3"/>
    </row>
    <row r="10" spans="1:10" ht="15.6" thickBot="1" x14ac:dyDescent="0.35"/>
    <row r="11" spans="1:10" ht="31.5" customHeight="1" thickBot="1" x14ac:dyDescent="0.35">
      <c r="C11" s="11"/>
      <c r="D11" s="12"/>
      <c r="E11" s="41"/>
      <c r="F11" s="42"/>
      <c r="G11" s="43"/>
    </row>
    <row r="12" spans="1:10" ht="16.5" customHeight="1" thickBot="1" x14ac:dyDescent="0.35">
      <c r="C12" s="9" t="s">
        <v>14</v>
      </c>
      <c r="D12" s="10" t="s">
        <v>15</v>
      </c>
      <c r="E12" s="38" t="s">
        <v>16</v>
      </c>
      <c r="F12" s="39"/>
      <c r="G12" s="40"/>
    </row>
  </sheetData>
  <sheetProtection algorithmName="SHA-512" hashValue="2KTazHQ2QwrUqFdwMq30Wy7RUuNL2xSjYBsewfECsS3E/+80syqXRvIWqX4Ky11mh55w22z7l+tnNyyFyxWScw==" saltValue="bIuvbKuUym9MSboL1CdbzQ==" spinCount="100000" sheet="1" formatColumns="0" formatRows="0" selectLockedCells="1"/>
  <mergeCells count="9">
    <mergeCell ref="B8:C8"/>
    <mergeCell ref="E11:G11"/>
    <mergeCell ref="E12:G12"/>
    <mergeCell ref="G2:J2"/>
    <mergeCell ref="A4:B4"/>
    <mergeCell ref="C4:D4"/>
    <mergeCell ref="C5:D5"/>
    <mergeCell ref="C6:D6"/>
    <mergeCell ref="C7:D7"/>
  </mergeCells>
  <pageMargins left="0.70866141732283472" right="0.70866141732283472" top="0.78740157480314965" bottom="0.78740157480314965" header="0.31496062992125984" footer="0.31496062992125984"/>
  <pageSetup paperSize="8" fitToHeight="0" orientation="portrait" r:id="rId1"/>
  <headerFooter>
    <oddHeader xml:space="preserve">&amp;L&amp;G&amp;R&amp;"Arial,Standard"Procurement Procedure
Girls Go STEM II
- Price List - Lot 1 -&amp;"-,Standard"
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DFDD605BF5E4AA6F654405FF5A103" ma:contentTypeVersion="18" ma:contentTypeDescription="Create a new document." ma:contentTypeScope="" ma:versionID="ff312560e1a0173f1a8b88127de63fff">
  <xsd:schema xmlns:xsd="http://www.w3.org/2001/XMLSchema" xmlns:xs="http://www.w3.org/2001/XMLSchema" xmlns:p="http://schemas.microsoft.com/office/2006/metadata/properties" xmlns:ns2="51e2ca25-d60f-4f76-b638-cf96ab51ec4f" xmlns:ns3="b20a0f58-a2a9-4def-ab4f-a4ee9e5e53b9" targetNamespace="http://schemas.microsoft.com/office/2006/metadata/properties" ma:root="true" ma:fieldsID="9538ca4b00e308f284bf20a5ee0d6a1f" ns2:_="" ns3:_="">
    <xsd:import namespace="51e2ca25-d60f-4f76-b638-cf96ab51ec4f"/>
    <xsd:import namespace="b20a0f58-a2a9-4def-ab4f-a4ee9e5e53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2ca25-d60f-4f76-b638-cf96ab51ec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dc73fa1-4e95-4586-a82b-8be8e212338b}" ma:internalName="TaxCatchAll" ma:showField="CatchAllData" ma:web="51e2ca25-d60f-4f76-b638-cf96ab51e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a0f58-a2a9-4def-ab4f-a4ee9e5e53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6aa009d-3117-4a47-8b8c-6d0746c420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0a0f58-a2a9-4def-ab4f-a4ee9e5e53b9">
      <Terms xmlns="http://schemas.microsoft.com/office/infopath/2007/PartnerControls"/>
    </lcf76f155ced4ddcb4097134ff3c332f>
    <TaxCatchAll xmlns="51e2ca25-d60f-4f76-b638-cf96ab51ec4f" xsi:nil="true"/>
    <_dlc_DocId xmlns="51e2ca25-d60f-4f76-b638-cf96ab51ec4f">CXRFAAN5SQP5-1812738344-955327</_dlc_DocId>
    <_dlc_DocIdUrl xmlns="51e2ca25-d60f-4f76-b638-cf96ab51ec4f">
      <Url>https://eitrawmaterials.sharepoint.com/sites/FS/_layouts/15/DocIdRedir.aspx?ID=CXRFAAN5SQP5-1812738344-955327</Url>
      <Description>CXRFAAN5SQP5-1812738344-955327</Description>
    </_dlc_DocIdUrl>
  </documentManagement>
</p:properties>
</file>

<file path=customXml/itemProps1.xml><?xml version="1.0" encoding="utf-8"?>
<ds:datastoreItem xmlns:ds="http://schemas.openxmlformats.org/officeDocument/2006/customXml" ds:itemID="{29BAF1EF-6DDF-4C2E-9027-EBC9DA4C0B0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5809AD2-3043-4D92-A2AB-8B0BAEFB7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e2ca25-d60f-4f76-b638-cf96ab51ec4f"/>
    <ds:schemaRef ds:uri="b20a0f58-a2a9-4def-ab4f-a4ee9e5e53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BF031-587F-414C-81FC-4FCE0E0B8F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A1AC196-07FF-4A1A-A7BE-3152E73C2316}">
  <ds:schemaRefs>
    <ds:schemaRef ds:uri="http://schemas.microsoft.com/office/2006/metadata/properties"/>
    <ds:schemaRef ds:uri="http://schemas.microsoft.com/office/infopath/2007/PartnerControls"/>
    <ds:schemaRef ds:uri="b20a0f58-a2a9-4def-ab4f-a4ee9e5e53b9"/>
    <ds:schemaRef ds:uri="51e2ca25-d60f-4f76-b638-cf96ab51ec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Lot 1.1</vt:lpstr>
      <vt:lpstr>Lot 1.2</vt:lpstr>
      <vt:lpstr>Lot 1.3</vt:lpstr>
      <vt:lpstr>Lot 1.4</vt:lpstr>
      <vt:lpstr>Lot 1.5</vt:lpstr>
      <vt:lpstr>Lot 1.6</vt:lpstr>
      <vt:lpstr>'Lot 1.1'!Druckbereich</vt:lpstr>
      <vt:lpstr>'Lot 1.2'!Druckbereich</vt:lpstr>
      <vt:lpstr>'Lot 1.3'!Druckbereich</vt:lpstr>
      <vt:lpstr>'Lot 1.4'!Druckbereich</vt:lpstr>
      <vt:lpstr>'Lot 1.5'!Druckbereich</vt:lpstr>
      <vt:lpstr>'Lot 1.6'!Druckbereich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 Röbke</cp:lastModifiedBy>
  <cp:revision/>
  <dcterms:created xsi:type="dcterms:W3CDTF">2019-01-04T14:30:26Z</dcterms:created>
  <dcterms:modified xsi:type="dcterms:W3CDTF">2026-06-09T20:53:59Z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0x010100C41DFDD605BF5E4AA6F654405FF5A103</vt:lpwstr>
  </property>
  <property fmtid="{D5CDD505-2E9C-101B-9397-08002B2CF9AE}" pid="3" name="MediaServiceImageTags">
    <vt:lpwstr/>
  </property>
  <property fmtid="{D5CDD505-2E9C-101B-9397-08002B2CF9AE}" pid="4" name="_dlc_DocIdItemGuid">
    <vt:lpwstr>56daae7c-866a-4775-b7ac-1a2f8dfad2fb</vt:lpwstr>
  </property>
</Properties>
</file>